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Лист1!$A$1:$L$24</definedName>
  </definedNames>
  <calcPr calcId="152511" iterate="1"/>
</workbook>
</file>

<file path=xl/calcChain.xml><?xml version="1.0" encoding="utf-8"?>
<calcChain xmlns="http://schemas.openxmlformats.org/spreadsheetml/2006/main">
  <c r="J22" i="1" l="1"/>
  <c r="J23" i="1"/>
  <c r="E24" i="1" l="1"/>
  <c r="D24" i="1"/>
  <c r="F24" i="1" l="1"/>
  <c r="J16" i="1"/>
  <c r="J15" i="1"/>
  <c r="J13" i="1" l="1"/>
  <c r="J6" i="1" l="1"/>
  <c r="F23" i="1" l="1"/>
  <c r="F20" i="1"/>
  <c r="F6" i="1"/>
  <c r="F13" i="1"/>
  <c r="J10" i="1" l="1"/>
  <c r="J9" i="1"/>
  <c r="J17" i="1" l="1"/>
  <c r="J18" i="1"/>
  <c r="J14" i="1" l="1"/>
  <c r="J8" i="1" l="1"/>
  <c r="J7" i="1"/>
  <c r="J21" i="1" l="1"/>
  <c r="J20" i="1"/>
  <c r="F22" i="1" l="1"/>
  <c r="J12" i="1" l="1"/>
  <c r="J11" i="1"/>
</calcChain>
</file>

<file path=xl/comments1.xml><?xml version="1.0" encoding="utf-8"?>
<comments xmlns="http://schemas.openxmlformats.org/spreadsheetml/2006/main">
  <authors>
    <author>Автор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госпрограмме и мун программе этот показатель не отнесен к НП почему то? На основании письма 16.01.2025 №10-Исх-255 это НП. И показатель там 60%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из Паспорта РП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Показатель установлен в паспорте регионального проекта </t>
        </r>
      </text>
    </comment>
  </commentList>
</comments>
</file>

<file path=xl/sharedStrings.xml><?xml version="1.0" encoding="utf-8"?>
<sst xmlns="http://schemas.openxmlformats.org/spreadsheetml/2006/main" count="76" uniqueCount="64">
  <si>
    <t>Муниципальная программа</t>
  </si>
  <si>
    <t>№п/п</t>
  </si>
  <si>
    <t>МОЛОДЕЖЬ И ДЕТИ</t>
  </si>
  <si>
    <t>Педагоги и наставники</t>
  </si>
  <si>
    <t>-</t>
  </si>
  <si>
    <t>Все лучшее детям</t>
  </si>
  <si>
    <t xml:space="preserve">Доля детей в возрасте от 5 до 18 лет, охваченных услугами дополнительного образования %
</t>
  </si>
  <si>
    <t xml:space="preserve">Мы вместе (Воспитание гармонично развитой личности)
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</si>
  <si>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</si>
  <si>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</si>
  <si>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</si>
  <si>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ИНФРАСТРУКТУРА ДЛЯ ЖИЗНИ</t>
  </si>
  <si>
    <t>Жилье</t>
  </si>
  <si>
    <t>% достижения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</si>
  <si>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</si>
  <si>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Формирование комфортной городской среды</t>
  </si>
  <si>
    <t>Профессионалитет</t>
  </si>
  <si>
    <t>Доля детей и молодежи в возрасте от 7 до 35 лет, у которых выявлены выдающиеся способности и таланты %</t>
  </si>
  <si>
    <t>Доля обучающихся 6-11 классов, охваченных комплексом профориентационных мероприятий в рамках Единой модели профориентации %</t>
  </si>
  <si>
    <t>Развитие образования в городе Пыть-Яхе (постановление администрации от 28.12.2023 № 373-па)</t>
  </si>
  <si>
    <t>Развитие
гражданского общества в городе Пыть-Яхе» (постановление администрации от 28.12.2023 №369-па)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</si>
  <si>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</si>
  <si>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</si>
  <si>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Национального проекта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</si>
  <si>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</si>
  <si>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</si>
  <si>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</si>
  <si>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</si>
  <si>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</si>
  <si>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</si>
  <si>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</si>
  <si>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Итого</t>
  </si>
  <si>
    <t>Количество благоустроенных общественных территорий</t>
  </si>
  <si>
    <t>СЕМЬЯ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</si>
  <si>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</si>
  <si>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</t>
  </si>
  <si>
    <t>Количество получателей денежного вознаграждения за классное руководство, предоставляемые педагогическим работникам образовательных организаций</t>
  </si>
  <si>
    <t>Доля молодых людей, участвующих в проектах и программах, направленных на патриотическое воспитание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</si>
  <si>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</t>
  </si>
  <si>
    <t>Россия - страна возможностей</t>
  </si>
  <si>
    <t>Охват молодежи мероприятиями, проводимыми на базе инфраструктуры молодежной политики</t>
  </si>
  <si>
    <t>Доля молодых людей, вовлеченных в мероприятия, направленные на профессиональное развитие</t>
  </si>
  <si>
    <t>Количество граждан, переселенных из аварийного жилищного фонда , признанного таковым до 1 января 2022 года этапа 2025- 2026 годов</t>
  </si>
  <si>
    <t>Семейные ценности и инфраструктура культуры*</t>
  </si>
  <si>
    <t>Объем жилищного строительства 
(млн. кв. м)</t>
  </si>
  <si>
    <t>В рамках регионального проекта предусмотрены лимиты на 2027 год в сумме 12 614,6 тыс.руб. на капитальный ремонт подпорной стены объекта МАУК «Многофункциональный культурный центр «Феникс» вдоль улицы Святослава Федорова.</t>
  </si>
  <si>
    <t>Количество молодых людей, принявших участие в мероприятиях, направленных на вовлечение в социально-активную деятельность через патриотические проекты, человек</t>
  </si>
  <si>
    <t>Доля молодых людей, вовлеченных в добровольческую и общественную деятельность</t>
  </si>
  <si>
    <t>Жилищно-коммунальный
комплекс и городская среда города Пыть-Яха (постановление администрации от 29.12.2023  № 390-па)</t>
  </si>
  <si>
    <t>Финансирование на 2026 год не предусмотрено.</t>
  </si>
  <si>
    <t>Общественная территория 1-го микрорайона Центральный по улице Первопроходцев (2-й этап) признана победителем Всероссийского рейтингового голосования 2025 года и подлежит благоустройству в 2026 году. Подрядной организацией ООО «ПРОЕКТХМ» была разработана проектно-сметная документация (ПСД), получившая 4 февраля 2026 года положительное заключение негосударственной экспертизы.</t>
  </si>
  <si>
    <t xml:space="preserve">Информация будет предоставлена во 2 квартале 2026 года                                                                                                                                                                           </t>
  </si>
  <si>
    <t>Общая площадь расселенного
аварийного жилищного фонда,
признанного таковым до 1 января 2022 года этап этапа 2026-2027 годов</t>
  </si>
  <si>
    <t>Приложение №3</t>
  </si>
  <si>
    <t>В МБОУ СОШ № 4 и МАОУ «Прогимназия «Созвездие» реализованы мероприятия по обеспечению деятельности советников директора по воспитанию и взаимодействию с детскими общественными объединениями. На 01.05.2026 в общеобразовательных организациях работают 2 единицы по 0,5 ставки в соответствии с заключенным соглашением.</t>
  </si>
  <si>
    <t>Количество получателей денежного вознаграждения составляет 2 человека (советники директоров МБОУ СОШ №4 и МАОУ «Прогимназия «Созвездие»).</t>
  </si>
  <si>
    <t>По состоянию на 01.05.2026 года количество получателей выплат по денежному вознаграждению за классное руководство составляет 225 человек, из них 8 преподавателей получают выплату за классное руководство 2-мя классами.</t>
  </si>
  <si>
    <t xml:space="preserve">По состоянию на 01.05.2026 – 298 обучающихся 6-11 классов (11,04) охвачены комплексом профориентационных мероприятий в рамках Единой модели профориентации. Количество обучающихся 6-11 классов составляет 2 699 человек.
</t>
  </si>
  <si>
    <t xml:space="preserve">По состоянию на отчетную дату  выплачено  возмещение  1 собственнику  за изымаемое жилое помещение в аварийном жилищном фонде, площадью 35,8 кв.м.                                                                                    Ввод жилья составил 934 кв. м - 11 объеков индивидуального жилищного строительства и садовых домов (на 01.05.2026)    </t>
  </si>
  <si>
    <t>Реализация региональных проектов, входящих в состав национальных проектов РФ по городу Пыть-Яху на 01.05.2026</t>
  </si>
  <si>
    <t>На 01.05.2026 численность детей в возрасте от 5 до 18 лет, охваченных программами дополнительного образования, составляет  6 456 человек (74,57% от общего количества детей данной категории. Количество детей в возрасте от 5 до 18 лет составляет 8 679 человек). Выдано 2 205 социальных серитификатов (25,4%). Данные предоставляются ежемесячно Департаментом образования и науки Ханты-Мансийского автономного округа - Югры.</t>
  </si>
  <si>
    <t>По состоянию на 01.05.2026 года в государственную информационную систему об одарённых детях внесены сведения о 87 человек, с выдающимися способностями и талантами из 15 651 человек (демографические данные Росстата в возрасте от 7 до 35 лет).</t>
  </si>
  <si>
    <t>Количество молодых людей, участвующих в проектах и программах, направленных на патриотическое воспитание на 01.05.2026 года, составило 2403 человек. 
Количество молодых семей, в том числе молодых семей, имеющих детей, участвующих в мероприятиях за отчетный период, составило 143 семьи.
Доля молодых людей, вовлеченных в добровольческую и общественную деятельность на территории г. Пыть-Ях, составила 1389 человек от общего количества молодых людей.
Общее количество молодых людей (в возрасте от 14 до 35 лет включительно) на территории города Пыть-Яха – 10 541 чел.
По состоянию на 01.05.2026 заключено 2 соглашения с ПМГМОО «Активист» о предоставлении субсидии на реализацию мероприятий в области молодежной политики. Исполнение составило 100%.</t>
  </si>
  <si>
    <t>Охват молодежи мероприятиями, проводимыми на базе инфраструктуры молодежной политики на территории г. Пыть-Ях на 01.05.2026 года, составил 740 человек.
Количество молодых людей, вовлеченых в мероприятия, направленные на профессиональное развитие за отчетный период составило 1486 человек.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</si>
</sst>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0"/>
    <numFmt numFmtId="166" formatCode="#,##0.0"/>
  </numFmts>
  <fonts count="1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3" borderId="0"/>
  </cellStyleXfs>
  <cellXfs count="8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6" fillId="0" borderId="0" xfId="0" applyFont="1"/>
    <xf numFmtId="0" fontId="9" fillId="2" borderId="2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left"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2" fontId="8" fillId="2" borderId="1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 wrapText="1"/>
    </xf>
    <xf numFmtId="166" fontId="8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166" fontId="8" fillId="2" borderId="4" xfId="0" applyNumberFormat="1" applyFont="1" applyFill="1" applyBorder="1" applyAlignment="1">
      <alignment horizontal="center" vertical="center" wrapText="1"/>
    </xf>
    <xf numFmtId="166" fontId="8" fillId="2" borderId="3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166" fontId="4" fillId="2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10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topLeftCell="A11" zoomScale="90" zoomScaleNormal="80" zoomScaleSheetLayoutView="90" workbookViewId="0">
      <selection activeCell="J12" sqref="J12"/>
    </sheetView>
  </sheetViews>
  <sheetFormatPr defaultRowHeight="15.75" x14ac:dyDescent="0.25"/>
  <cols>
    <col min="1" max="1" width="5.42578125" style="1" customWidth="1"/>
    <col min="2" max="2" width="20.5703125" style="2" customWidth="1"/>
    <col min="3" max="3" width="22.42578125" style="3" customWidth="1"/>
    <col min="4" max="4" width="20.140625" style="1" customWidth="1"/>
    <col min="5" max="5" width="21.28515625" style="1" customWidth="1"/>
    <col min="6" max="6" width="13.7109375" style="1" customWidth="1"/>
    <col min="7" max="7" width="49.28515625" style="1" customWidth="1"/>
    <col min="8" max="8" width="9.5703125" style="1" bestFit="1" customWidth="1"/>
    <col min="9" max="9" width="11.140625" style="1" customWidth="1"/>
    <col min="10" max="10" width="7.7109375" style="1" customWidth="1"/>
    <col min="11" max="11" width="71" style="1" customWidth="1"/>
    <col min="12" max="12" width="28.7109375" style="1" customWidth="1"/>
    <col min="13" max="16384" width="9.140625" style="1"/>
  </cols>
  <sheetData>
    <row r="1" spans="1:12" ht="18.75" customHeight="1" x14ac:dyDescent="0.25">
      <c r="K1" s="72" t="s">
        <v>53</v>
      </c>
      <c r="L1" s="72"/>
    </row>
    <row r="2" spans="1:12" s="6" customFormat="1" ht="18.75" x14ac:dyDescent="0.3">
      <c r="A2" s="81" t="s">
        <v>59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4" spans="1:12" x14ac:dyDescent="0.25">
      <c r="A4" s="63" t="s">
        <v>1</v>
      </c>
      <c r="B4" s="63" t="s">
        <v>23</v>
      </c>
      <c r="C4" s="63" t="s">
        <v>24</v>
      </c>
      <c r="D4" s="55" t="s">
        <v>25</v>
      </c>
      <c r="E4" s="56"/>
      <c r="F4" s="57"/>
      <c r="G4" s="55" t="s">
        <v>29</v>
      </c>
      <c r="H4" s="56"/>
      <c r="I4" s="56"/>
      <c r="J4" s="57"/>
      <c r="K4" s="63" t="s">
        <v>30</v>
      </c>
      <c r="L4" s="63" t="s">
        <v>0</v>
      </c>
    </row>
    <row r="5" spans="1:12" ht="110.25" x14ac:dyDescent="0.25">
      <c r="A5" s="64"/>
      <c r="B5" s="64"/>
      <c r="C5" s="64"/>
      <c r="D5" s="11" t="s">
        <v>9</v>
      </c>
      <c r="E5" s="11" t="s">
        <v>10</v>
      </c>
      <c r="F5" s="11" t="s">
        <v>8</v>
      </c>
      <c r="G5" s="11" t="s">
        <v>26</v>
      </c>
      <c r="H5" s="11" t="s">
        <v>27</v>
      </c>
      <c r="I5" s="11" t="s">
        <v>28</v>
      </c>
      <c r="J5" s="11" t="s">
        <v>13</v>
      </c>
      <c r="K5" s="64"/>
      <c r="L5" s="64"/>
    </row>
    <row r="6" spans="1:12" ht="78.75" x14ac:dyDescent="0.25">
      <c r="A6" s="35">
        <v>1</v>
      </c>
      <c r="B6" s="38" t="s">
        <v>2</v>
      </c>
      <c r="C6" s="45" t="s">
        <v>3</v>
      </c>
      <c r="D6" s="48">
        <v>73333.7</v>
      </c>
      <c r="E6" s="48">
        <v>22133.8</v>
      </c>
      <c r="F6" s="48">
        <f>E6/D6*100</f>
        <v>30.182303633936375</v>
      </c>
      <c r="G6" s="14" t="s">
        <v>14</v>
      </c>
      <c r="H6" s="14">
        <v>53.9</v>
      </c>
      <c r="I6" s="14">
        <v>0</v>
      </c>
      <c r="J6" s="10">
        <f>I6/H6*100</f>
        <v>0</v>
      </c>
      <c r="K6" s="31" t="s">
        <v>51</v>
      </c>
      <c r="L6" s="69" t="s">
        <v>19</v>
      </c>
    </row>
    <row r="7" spans="1:12" ht="85.5" customHeight="1" x14ac:dyDescent="0.25">
      <c r="A7" s="36"/>
      <c r="B7" s="39"/>
      <c r="C7" s="46"/>
      <c r="D7" s="49"/>
      <c r="E7" s="49"/>
      <c r="F7" s="49"/>
      <c r="G7" s="14" t="s">
        <v>34</v>
      </c>
      <c r="H7" s="14">
        <v>2</v>
      </c>
      <c r="I7" s="14">
        <v>2</v>
      </c>
      <c r="J7" s="10">
        <f t="shared" ref="J7:J12" si="0">I7/H7*100</f>
        <v>100</v>
      </c>
      <c r="K7" s="31" t="s">
        <v>54</v>
      </c>
      <c r="L7" s="70"/>
    </row>
    <row r="8" spans="1:12" ht="63" x14ac:dyDescent="0.25">
      <c r="A8" s="36"/>
      <c r="B8" s="39"/>
      <c r="C8" s="46"/>
      <c r="D8" s="49"/>
      <c r="E8" s="49"/>
      <c r="F8" s="49"/>
      <c r="G8" s="14" t="s">
        <v>35</v>
      </c>
      <c r="H8" s="14">
        <v>2</v>
      </c>
      <c r="I8" s="14">
        <v>2</v>
      </c>
      <c r="J8" s="10">
        <f t="shared" si="0"/>
        <v>100</v>
      </c>
      <c r="K8" s="31" t="s">
        <v>55</v>
      </c>
      <c r="L8" s="70"/>
    </row>
    <row r="9" spans="1:12" ht="63" x14ac:dyDescent="0.25">
      <c r="A9" s="36"/>
      <c r="B9" s="39"/>
      <c r="C9" s="47"/>
      <c r="D9" s="50"/>
      <c r="E9" s="50"/>
      <c r="F9" s="50"/>
      <c r="G9" s="14" t="s">
        <v>36</v>
      </c>
      <c r="H9" s="14">
        <v>226</v>
      </c>
      <c r="I9" s="14">
        <v>225</v>
      </c>
      <c r="J9" s="10">
        <f>I9/H9*100</f>
        <v>99.557522123893804</v>
      </c>
      <c r="K9" s="31" t="s">
        <v>56</v>
      </c>
      <c r="L9" s="70"/>
    </row>
    <row r="10" spans="1:12" ht="114.75" customHeight="1" x14ac:dyDescent="0.25">
      <c r="A10" s="36"/>
      <c r="B10" s="39"/>
      <c r="C10" s="51" t="s">
        <v>5</v>
      </c>
      <c r="D10" s="48" t="s">
        <v>4</v>
      </c>
      <c r="E10" s="48" t="s">
        <v>4</v>
      </c>
      <c r="F10" s="48" t="s">
        <v>4</v>
      </c>
      <c r="G10" s="17" t="s">
        <v>6</v>
      </c>
      <c r="H10" s="17">
        <v>88.07</v>
      </c>
      <c r="I10" s="34">
        <v>74.569999999999993</v>
      </c>
      <c r="J10" s="29">
        <f>I10/H10*100</f>
        <v>84.671284205745437</v>
      </c>
      <c r="K10" s="32" t="s">
        <v>60</v>
      </c>
      <c r="L10" s="70"/>
    </row>
    <row r="11" spans="1:12" ht="78.75" x14ac:dyDescent="0.25">
      <c r="A11" s="36"/>
      <c r="B11" s="39"/>
      <c r="C11" s="76"/>
      <c r="D11" s="50"/>
      <c r="E11" s="50"/>
      <c r="F11" s="50"/>
      <c r="G11" s="17" t="s">
        <v>17</v>
      </c>
      <c r="H11" s="17">
        <v>0.49</v>
      </c>
      <c r="I11" s="17">
        <v>0.56000000000000005</v>
      </c>
      <c r="J11" s="29">
        <f t="shared" si="0"/>
        <v>114.28571428571431</v>
      </c>
      <c r="K11" s="31" t="s">
        <v>61</v>
      </c>
      <c r="L11" s="70"/>
    </row>
    <row r="12" spans="1:12" ht="65.25" customHeight="1" x14ac:dyDescent="0.25">
      <c r="A12" s="36"/>
      <c r="B12" s="39"/>
      <c r="C12" s="28" t="s">
        <v>16</v>
      </c>
      <c r="D12" s="13" t="s">
        <v>4</v>
      </c>
      <c r="E12" s="13" t="s">
        <v>4</v>
      </c>
      <c r="F12" s="13" t="s">
        <v>4</v>
      </c>
      <c r="G12" s="17" t="s">
        <v>18</v>
      </c>
      <c r="H12" s="17">
        <v>46</v>
      </c>
      <c r="I12" s="17">
        <v>11.04</v>
      </c>
      <c r="J12" s="29">
        <f t="shared" si="0"/>
        <v>24</v>
      </c>
      <c r="K12" s="31" t="s">
        <v>57</v>
      </c>
      <c r="L12" s="71"/>
    </row>
    <row r="13" spans="1:12" ht="47.25" customHeight="1" x14ac:dyDescent="0.25">
      <c r="A13" s="36"/>
      <c r="B13" s="39"/>
      <c r="C13" s="53" t="s">
        <v>7</v>
      </c>
      <c r="D13" s="41">
        <v>5801</v>
      </c>
      <c r="E13" s="41">
        <v>5801</v>
      </c>
      <c r="F13" s="41">
        <f>E13/D13*100</f>
        <v>100</v>
      </c>
      <c r="G13" s="22" t="s">
        <v>37</v>
      </c>
      <c r="H13" s="22">
        <v>70.959999999999994</v>
      </c>
      <c r="I13" s="27">
        <v>17.399999999999999</v>
      </c>
      <c r="J13" s="24">
        <f t="shared" ref="J13:J18" si="1">I13/H13*100</f>
        <v>24.520856820744079</v>
      </c>
      <c r="K13" s="58" t="s">
        <v>62</v>
      </c>
      <c r="L13" s="58" t="s">
        <v>20</v>
      </c>
    </row>
    <row r="14" spans="1:12" ht="110.25" x14ac:dyDescent="0.25">
      <c r="A14" s="36"/>
      <c r="B14" s="39"/>
      <c r="C14" s="77"/>
      <c r="D14" s="68"/>
      <c r="E14" s="68"/>
      <c r="F14" s="68"/>
      <c r="G14" s="25" t="s">
        <v>38</v>
      </c>
      <c r="H14" s="25">
        <v>15.3</v>
      </c>
      <c r="I14" s="26">
        <v>8.0399999999999991</v>
      </c>
      <c r="J14" s="24">
        <f t="shared" si="1"/>
        <v>52.549019607843128</v>
      </c>
      <c r="K14" s="59"/>
      <c r="L14" s="59"/>
    </row>
    <row r="15" spans="1:12" ht="66.75" customHeight="1" x14ac:dyDescent="0.25">
      <c r="A15" s="36"/>
      <c r="B15" s="39"/>
      <c r="C15" s="20"/>
      <c r="D15" s="21"/>
      <c r="E15" s="21"/>
      <c r="F15" s="21"/>
      <c r="G15" s="22" t="s">
        <v>46</v>
      </c>
      <c r="H15" s="27">
        <v>2851</v>
      </c>
      <c r="I15" s="27">
        <v>1940</v>
      </c>
      <c r="J15" s="24">
        <f t="shared" si="1"/>
        <v>68.046299544019632</v>
      </c>
      <c r="K15" s="59"/>
      <c r="L15" s="59"/>
    </row>
    <row r="16" spans="1:12" ht="31.5" x14ac:dyDescent="0.25">
      <c r="A16" s="36"/>
      <c r="B16" s="39"/>
      <c r="C16" s="20"/>
      <c r="D16" s="21"/>
      <c r="E16" s="21"/>
      <c r="F16" s="21"/>
      <c r="G16" s="22" t="s">
        <v>47</v>
      </c>
      <c r="H16" s="22">
        <v>39.299999999999997</v>
      </c>
      <c r="I16" s="27">
        <v>13.2</v>
      </c>
      <c r="J16" s="24">
        <f t="shared" si="1"/>
        <v>33.587786259541986</v>
      </c>
      <c r="K16" s="60"/>
      <c r="L16" s="59"/>
    </row>
    <row r="17" spans="1:12" ht="44.25" customHeight="1" x14ac:dyDescent="0.25">
      <c r="A17" s="36"/>
      <c r="B17" s="39"/>
      <c r="C17" s="53" t="s">
        <v>39</v>
      </c>
      <c r="D17" s="41" t="s">
        <v>4</v>
      </c>
      <c r="E17" s="41" t="s">
        <v>4</v>
      </c>
      <c r="F17" s="41" t="s">
        <v>4</v>
      </c>
      <c r="G17" s="22" t="s">
        <v>40</v>
      </c>
      <c r="H17" s="22">
        <v>14.15</v>
      </c>
      <c r="I17" s="23">
        <v>7.02</v>
      </c>
      <c r="J17" s="24">
        <f t="shared" si="1"/>
        <v>49.611307420494697</v>
      </c>
      <c r="K17" s="61" t="s">
        <v>63</v>
      </c>
      <c r="L17" s="59"/>
    </row>
    <row r="18" spans="1:12" ht="38.25" customHeight="1" x14ac:dyDescent="0.25">
      <c r="A18" s="37"/>
      <c r="B18" s="40"/>
      <c r="C18" s="54"/>
      <c r="D18" s="42"/>
      <c r="E18" s="42"/>
      <c r="F18" s="42"/>
      <c r="G18" s="22" t="s">
        <v>41</v>
      </c>
      <c r="H18" s="22">
        <v>41.62</v>
      </c>
      <c r="I18" s="23">
        <v>14.1</v>
      </c>
      <c r="J18" s="24">
        <f t="shared" si="1"/>
        <v>33.877943296492077</v>
      </c>
      <c r="K18" s="62"/>
      <c r="L18" s="60"/>
    </row>
    <row r="19" spans="1:12" ht="78.75" hidden="1" x14ac:dyDescent="0.25">
      <c r="A19" s="7">
        <v>2</v>
      </c>
      <c r="B19" s="7" t="s">
        <v>33</v>
      </c>
      <c r="C19" s="16" t="s">
        <v>43</v>
      </c>
      <c r="D19" s="43" t="s">
        <v>49</v>
      </c>
      <c r="E19" s="44"/>
      <c r="F19" s="13">
        <v>0</v>
      </c>
      <c r="G19" s="14" t="s">
        <v>4</v>
      </c>
      <c r="H19" s="14" t="s">
        <v>4</v>
      </c>
      <c r="I19" s="14" t="s">
        <v>4</v>
      </c>
      <c r="J19" s="17" t="s">
        <v>4</v>
      </c>
      <c r="K19" s="14" t="s">
        <v>45</v>
      </c>
      <c r="L19" s="14" t="s">
        <v>21</v>
      </c>
    </row>
    <row r="20" spans="1:12" ht="63" customHeight="1" x14ac:dyDescent="0.25">
      <c r="A20" s="38">
        <v>2</v>
      </c>
      <c r="B20" s="38" t="s">
        <v>11</v>
      </c>
      <c r="C20" s="51" t="s">
        <v>12</v>
      </c>
      <c r="D20" s="48">
        <v>373548.79999999999</v>
      </c>
      <c r="E20" s="48">
        <v>1450</v>
      </c>
      <c r="F20" s="48">
        <f>E20/D20*100</f>
        <v>0.38816882827625199</v>
      </c>
      <c r="G20" s="33" t="s">
        <v>52</v>
      </c>
      <c r="H20" s="18">
        <v>2.5099999999999998</v>
      </c>
      <c r="I20" s="17">
        <v>3.5799999999999998E-2</v>
      </c>
      <c r="J20" s="19">
        <f>I20/H20*100</f>
        <v>1.4262948207171315</v>
      </c>
      <c r="K20" s="69" t="s">
        <v>58</v>
      </c>
      <c r="L20" s="69" t="s">
        <v>22</v>
      </c>
    </row>
    <row r="21" spans="1:12" ht="53.25" customHeight="1" x14ac:dyDescent="0.25">
      <c r="A21" s="39"/>
      <c r="B21" s="39"/>
      <c r="C21" s="52"/>
      <c r="D21" s="49"/>
      <c r="E21" s="49"/>
      <c r="F21" s="49"/>
      <c r="G21" s="17" t="s">
        <v>42</v>
      </c>
      <c r="H21" s="14">
        <v>156</v>
      </c>
      <c r="I21" s="14">
        <v>1</v>
      </c>
      <c r="J21" s="19">
        <f>I21/H21*100</f>
        <v>0.64102564102564097</v>
      </c>
      <c r="K21" s="70"/>
      <c r="L21" s="70"/>
    </row>
    <row r="22" spans="1:12" ht="29.25" customHeight="1" x14ac:dyDescent="0.25">
      <c r="A22" s="39"/>
      <c r="B22" s="39"/>
      <c r="C22" s="52"/>
      <c r="D22" s="49"/>
      <c r="E22" s="49"/>
      <c r="F22" s="49" t="e">
        <f t="shared" ref="F22" si="2">E22/D22*100</f>
        <v>#DIV/0!</v>
      </c>
      <c r="G22" s="14" t="s">
        <v>44</v>
      </c>
      <c r="H22" s="30">
        <v>8.5000000000000006E-3</v>
      </c>
      <c r="I22" s="15">
        <v>8.9999999999999998E-4</v>
      </c>
      <c r="J22" s="10">
        <f>I22/H22*100</f>
        <v>10.588235294117645</v>
      </c>
      <c r="K22" s="71"/>
      <c r="L22" s="70"/>
    </row>
    <row r="23" spans="1:12" ht="117.75" customHeight="1" x14ac:dyDescent="0.25">
      <c r="A23" s="40"/>
      <c r="B23" s="39"/>
      <c r="C23" s="16" t="s">
        <v>15</v>
      </c>
      <c r="D23" s="13">
        <v>12946.9</v>
      </c>
      <c r="E23" s="13">
        <v>0</v>
      </c>
      <c r="F23" s="13">
        <f>E23/D23*100</f>
        <v>0</v>
      </c>
      <c r="G23" s="12" t="s">
        <v>32</v>
      </c>
      <c r="H23" s="12">
        <v>1</v>
      </c>
      <c r="I23" s="12">
        <v>0</v>
      </c>
      <c r="J23" s="10">
        <f>I23/H23*100</f>
        <v>0</v>
      </c>
      <c r="K23" s="30" t="s">
        <v>50</v>
      </c>
      <c r="L23" s="9" t="s">
        <v>48</v>
      </c>
    </row>
    <row r="24" spans="1:12" s="5" customFormat="1" x14ac:dyDescent="0.25">
      <c r="A24" s="78" t="s">
        <v>31</v>
      </c>
      <c r="B24" s="79"/>
      <c r="C24" s="80"/>
      <c r="D24" s="8">
        <f>D23+D20+D13+D6</f>
        <v>465630.4</v>
      </c>
      <c r="E24" s="8">
        <f t="shared" ref="E24" si="3">E23+E20+E13+E6</f>
        <v>29384.799999999999</v>
      </c>
      <c r="F24" s="8">
        <f>E24/D24*100</f>
        <v>6.3107563423693973</v>
      </c>
      <c r="G24" s="65"/>
      <c r="H24" s="66"/>
      <c r="I24" s="66"/>
      <c r="J24" s="66"/>
      <c r="K24" s="67"/>
      <c r="L24" s="4"/>
    </row>
    <row r="25" spans="1:12" x14ac:dyDescent="0.25">
      <c r="A25" s="73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</row>
    <row r="26" spans="1:12" x14ac:dyDescent="0.25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</row>
  </sheetData>
  <mergeCells count="43">
    <mergeCell ref="K1:L1"/>
    <mergeCell ref="A25:L26"/>
    <mergeCell ref="C10:C11"/>
    <mergeCell ref="L6:L12"/>
    <mergeCell ref="L20:L22"/>
    <mergeCell ref="C13:C14"/>
    <mergeCell ref="D13:D14"/>
    <mergeCell ref="D10:D11"/>
    <mergeCell ref="F10:F11"/>
    <mergeCell ref="A24:C24"/>
    <mergeCell ref="L4:L5"/>
    <mergeCell ref="A2:K2"/>
    <mergeCell ref="D4:F4"/>
    <mergeCell ref="B4:B5"/>
    <mergeCell ref="C4:C5"/>
    <mergeCell ref="A4:A5"/>
    <mergeCell ref="G24:K24"/>
    <mergeCell ref="E10:E11"/>
    <mergeCell ref="F13:F14"/>
    <mergeCell ref="E13:E14"/>
    <mergeCell ref="K20:K22"/>
    <mergeCell ref="F20:F22"/>
    <mergeCell ref="G4:J4"/>
    <mergeCell ref="L13:L18"/>
    <mergeCell ref="K17:K18"/>
    <mergeCell ref="K13:K16"/>
    <mergeCell ref="K4:K5"/>
    <mergeCell ref="A6:A18"/>
    <mergeCell ref="A20:A23"/>
    <mergeCell ref="D17:D18"/>
    <mergeCell ref="E17:E18"/>
    <mergeCell ref="F17:F18"/>
    <mergeCell ref="D19:E19"/>
    <mergeCell ref="B20:B23"/>
    <mergeCell ref="B6:B18"/>
    <mergeCell ref="C6:C9"/>
    <mergeCell ref="D6:D9"/>
    <mergeCell ref="E6:E9"/>
    <mergeCell ref="F6:F9"/>
    <mergeCell ref="E20:E22"/>
    <mergeCell ref="D20:D22"/>
    <mergeCell ref="C20:C22"/>
    <mergeCell ref="C17:C18"/>
  </mergeCells>
  <pageMargins left="0.19685039370078741" right="0.19685039370078741" top="0.39370078740157483" bottom="0.39370078740157483" header="0" footer="0"/>
  <pageSetup paperSize="9" scale="51" fitToHeight="0" orientation="landscape" r:id="rId1"/>
  <rowBreaks count="1" manualBreakCount="1">
    <brk id="18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2026-05-12T07:01:28Z</dcterms:modified>
</cp:coreProperties>
</file>